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.estrada\Downloads\H005109-FASTER FUEL SAS\"/>
    </mc:Choice>
  </mc:AlternateContent>
  <xr:revisionPtr revIDLastSave="0" documentId="13_ncr:1_{DD7A69E5-80D2-4B1C-950D-83D7342C8AF0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HERMES 005109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F54" i="1" l="1"/>
  <c r="B10" i="1" l="1"/>
  <c r="D5" i="1"/>
</calcChain>
</file>

<file path=xl/sharedStrings.xml><?xml version="1.0" encoding="utf-8"?>
<sst xmlns="http://schemas.openxmlformats.org/spreadsheetml/2006/main" count="16" uniqueCount="16">
  <si>
    <t>HERMES</t>
  </si>
  <si>
    <t>COSTO</t>
  </si>
  <si>
    <t>RETEFTE</t>
  </si>
  <si>
    <t>OTROS MUNICIPIOS</t>
  </si>
  <si>
    <t>RETEICA</t>
  </si>
  <si>
    <t>IVA  FACTURADO</t>
  </si>
  <si>
    <t>RETEIVA</t>
  </si>
  <si>
    <t>TOTAL FACTURADO</t>
  </si>
  <si>
    <t>VINCULADO</t>
  </si>
  <si>
    <t>005109</t>
  </si>
  <si>
    <t>PAC JULIO</t>
  </si>
  <si>
    <t>TIBU - EJE</t>
  </si>
  <si>
    <t>SUMINISTRO DE COMBUSTIBLE DEAVIACIÓN PARA LAS AERONAVES DE LA FUERZA PÚBLICA, DEL ESTADO Y DEMÁSENTIDADES CON LAS CUALES SE TENGAN CONVENIOS, CONTRATOS, ACUERDOS O QUEPRESTEN SUS SERVICIOS O ESTÉN EN CUMPLIMIENTO DE ALGUNA MISIÓN EN APOYO A LAFUERZA PÚBLICA, PARA SER ENTREGADO DONDE LA FUERZA AÉREA LO REQUIERA, DECONFORMIDAD CON EL ANEXO TÉCNICO</t>
  </si>
  <si>
    <t>084-00-A-COFAC-DILOA-2025 // FASTER FUEL S.A.S</t>
  </si>
  <si>
    <t>2-01-04-01-17</t>
  </si>
  <si>
    <t>2-01-04-02-01-03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</si>
</sst>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&quot;$&quot;\ #,##0;[Red]\-&quot;$&quot;\ #,##0"/>
    <numFmt numFmtId="165" formatCode="_-* #,##0_-;\-* #,##0_-;_-* &quot;-&quot;??_-;_-@_-"/>
    <numFmt numFmtId="166" formatCode="_-* #,##0.00_-;\-* #,##0.00_-;_-* &quot;-&quot;_-;_-@_-"/>
    <numFmt numFmtId="167" formatCode="0.000%"/>
    <numFmt numFmtId="168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12"/>
      <color rgb="FF000000"/>
      <name val="Kristen ITC"/>
      <family val="4"/>
    </font>
    <font>
      <b/>
      <sz val="14"/>
      <color theme="1"/>
      <name val="Kristen ITC"/>
      <family val="4"/>
    </font>
    <font>
      <b/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4C6E7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2" fillId="4" borderId="4" xfId="0" applyFont="1" applyFill="1" applyBorder="1"/>
    <xf numFmtId="10" fontId="3" fillId="4" borderId="5" xfId="1" applyNumberFormat="1" applyFont="1" applyFill="1" applyBorder="1" applyAlignment="1">
      <alignment vertical="center"/>
    </xf>
    <xf numFmtId="165" fontId="4" fillId="4" borderId="6" xfId="1" applyNumberFormat="1" applyFont="1" applyFill="1" applyBorder="1" applyAlignment="1">
      <alignment vertical="center" wrapText="1"/>
    </xf>
    <xf numFmtId="41" fontId="5" fillId="5" borderId="4" xfId="2" applyFont="1" applyFill="1" applyBorder="1" applyAlignment="1">
      <alignment horizontal="right" vertical="center"/>
    </xf>
    <xf numFmtId="43" fontId="6" fillId="5" borderId="3" xfId="1" applyFont="1" applyFill="1" applyBorder="1" applyAlignment="1">
      <alignment vertical="center"/>
    </xf>
    <xf numFmtId="167" fontId="6" fillId="5" borderId="3" xfId="3" applyNumberFormat="1" applyFont="1" applyFill="1" applyBorder="1" applyAlignment="1">
      <alignment vertical="center"/>
    </xf>
    <xf numFmtId="166" fontId="5" fillId="5" borderId="4" xfId="2" applyNumberFormat="1" applyFont="1" applyFill="1" applyBorder="1" applyAlignment="1">
      <alignment horizontal="right" vertical="center"/>
    </xf>
    <xf numFmtId="166" fontId="8" fillId="5" borderId="4" xfId="2" applyNumberFormat="1" applyFont="1" applyFill="1" applyBorder="1" applyAlignment="1">
      <alignment horizontal="right" vertical="center"/>
    </xf>
    <xf numFmtId="9" fontId="6" fillId="5" borderId="3" xfId="3" applyFont="1" applyFill="1" applyBorder="1" applyAlignment="1">
      <alignment vertical="center"/>
    </xf>
    <xf numFmtId="0" fontId="0" fillId="0" borderId="8" xfId="0" applyBorder="1"/>
    <xf numFmtId="43" fontId="0" fillId="0" borderId="0" xfId="0" applyNumberFormat="1"/>
    <xf numFmtId="166" fontId="8" fillId="6" borderId="9" xfId="2" applyNumberFormat="1" applyFont="1" applyFill="1" applyBorder="1" applyAlignment="1">
      <alignment horizontal="right" vertical="center"/>
    </xf>
    <xf numFmtId="43" fontId="6" fillId="6" borderId="10" xfId="1" applyFont="1" applyFill="1" applyBorder="1" applyAlignment="1">
      <alignment vertical="center"/>
    </xf>
    <xf numFmtId="0" fontId="0" fillId="0" borderId="10" xfId="0" applyBorder="1"/>
    <xf numFmtId="164" fontId="9" fillId="0" borderId="11" xfId="0" applyNumberFormat="1" applyFont="1" applyBorder="1"/>
    <xf numFmtId="0" fontId="0" fillId="0" borderId="12" xfId="0" applyBorder="1"/>
    <xf numFmtId="166" fontId="11" fillId="5" borderId="4" xfId="2" applyNumberFormat="1" applyFont="1" applyFill="1" applyBorder="1" applyAlignment="1">
      <alignment horizontal="right" vertical="center" wrapText="1"/>
    </xf>
    <xf numFmtId="4" fontId="0" fillId="0" borderId="0" xfId="0" applyNumberFormat="1"/>
    <xf numFmtId="168" fontId="6" fillId="5" borderId="3" xfId="3" applyNumberFormat="1" applyFont="1" applyFill="1" applyBorder="1" applyAlignment="1">
      <alignment vertical="center"/>
    </xf>
    <xf numFmtId="165" fontId="6" fillId="5" borderId="3" xfId="1" applyNumberFormat="1" applyFont="1" applyFill="1" applyBorder="1" applyAlignment="1">
      <alignment horizontal="center" vertical="center"/>
    </xf>
    <xf numFmtId="166" fontId="0" fillId="0" borderId="0" xfId="2" applyNumberFormat="1" applyFont="1"/>
    <xf numFmtId="0" fontId="7" fillId="0" borderId="17" xfId="0" applyFont="1" applyBorder="1"/>
    <xf numFmtId="0" fontId="10" fillId="0" borderId="0" xfId="0" applyFont="1"/>
    <xf numFmtId="9" fontId="6" fillId="5" borderId="18" xfId="3" applyFont="1" applyFill="1" applyBorder="1" applyAlignment="1">
      <alignment vertical="center"/>
    </xf>
    <xf numFmtId="49" fontId="13" fillId="4" borderId="3" xfId="0" applyNumberFormat="1" applyFont="1" applyFill="1" applyBorder="1" applyAlignment="1">
      <alignment horizontal="right"/>
    </xf>
    <xf numFmtId="165" fontId="14" fillId="5" borderId="3" xfId="1" applyNumberFormat="1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C19" sqref="C19"/>
    </sheetView>
  </sheetViews>
  <sheetFormatPr baseColWidth="10" defaultColWidth="11.42578125" defaultRowHeight="15" x14ac:dyDescent="0.25"/>
  <cols>
    <col min="1" max="1" width="36.42578125" customWidth="1"/>
    <col min="2" max="2" width="32.28515625" customWidth="1"/>
    <col min="3" max="3" width="20.5703125" customWidth="1"/>
    <col min="4" max="4" width="35.140625" customWidth="1"/>
    <col min="5" max="5" width="21.140625" customWidth="1"/>
    <col min="6" max="6" width="20.5703125" customWidth="1"/>
    <col min="7" max="7" width="14.85546875" customWidth="1"/>
    <col min="8" max="8" width="17.28515625" customWidth="1"/>
    <col min="9" max="9" width="15.5703125" customWidth="1"/>
    <col min="10" max="10" width="16" customWidth="1"/>
  </cols>
  <sheetData>
    <row r="1" spans="1:8" ht="15.75" thickBot="1" x14ac:dyDescent="0.3"/>
    <row r="2" spans="1:8" ht="15" customHeight="1" x14ac:dyDescent="0.25">
      <c r="A2" s="1"/>
      <c r="B2" s="2"/>
      <c r="C2" s="29" t="s">
        <v>10</v>
      </c>
      <c r="D2" s="30"/>
      <c r="E2" s="31"/>
    </row>
    <row r="3" spans="1:8" ht="22.5" thickBot="1" x14ac:dyDescent="0.5">
      <c r="A3" s="3" t="s">
        <v>0</v>
      </c>
      <c r="B3" s="27" t="s">
        <v>9</v>
      </c>
      <c r="C3" s="32"/>
      <c r="D3" s="33"/>
      <c r="E3" s="34"/>
      <c r="F3" t="s">
        <v>12</v>
      </c>
    </row>
    <row r="4" spans="1:8" ht="36" customHeight="1" x14ac:dyDescent="0.25">
      <c r="A4" s="4" t="s">
        <v>8</v>
      </c>
      <c r="B4" s="5"/>
      <c r="C4" s="35" t="s">
        <v>13</v>
      </c>
      <c r="D4" s="35"/>
      <c r="E4" s="36"/>
    </row>
    <row r="5" spans="1:8" x14ac:dyDescent="0.25">
      <c r="A5" s="6" t="s">
        <v>1</v>
      </c>
      <c r="B5" s="7">
        <v>119409672.69</v>
      </c>
      <c r="C5" s="21">
        <v>1E-3</v>
      </c>
      <c r="D5" s="22">
        <f>+B5*C5</f>
        <v>119409.67269000001</v>
      </c>
      <c r="E5" s="24" t="s">
        <v>2</v>
      </c>
      <c r="F5" t="s">
        <v>14</v>
      </c>
      <c r="H5" s="20"/>
    </row>
    <row r="6" spans="1:8" x14ac:dyDescent="0.25">
      <c r="A6" s="19"/>
      <c r="B6" s="7"/>
      <c r="C6" s="8">
        <v>1.38E-2</v>
      </c>
      <c r="D6" s="28" t="s">
        <v>3</v>
      </c>
      <c r="E6" s="24" t="s">
        <v>4</v>
      </c>
      <c r="F6" s="25" t="s">
        <v>11</v>
      </c>
      <c r="G6" s="25"/>
      <c r="H6" s="20"/>
    </row>
    <row r="7" spans="1:8" x14ac:dyDescent="0.25">
      <c r="A7" s="9"/>
      <c r="B7" s="7"/>
      <c r="C7" s="8"/>
      <c r="D7" s="22"/>
      <c r="E7" s="24"/>
      <c r="H7" s="20"/>
    </row>
    <row r="8" spans="1:8" x14ac:dyDescent="0.25">
      <c r="A8" s="10" t="s">
        <v>5</v>
      </c>
      <c r="B8" s="7">
        <v>22569395.309999999</v>
      </c>
      <c r="C8" s="11">
        <v>0.19</v>
      </c>
      <c r="D8" s="22"/>
      <c r="E8" s="24"/>
      <c r="H8" s="20"/>
    </row>
    <row r="9" spans="1:8" x14ac:dyDescent="0.25">
      <c r="A9" s="12"/>
      <c r="B9" s="13"/>
      <c r="C9" s="26">
        <v>0.15</v>
      </c>
      <c r="D9" s="22">
        <f>+B8*C9</f>
        <v>3385409.2964999997</v>
      </c>
      <c r="E9" s="24" t="s">
        <v>6</v>
      </c>
      <c r="F9" t="s">
        <v>15</v>
      </c>
      <c r="H9" s="20"/>
    </row>
    <row r="10" spans="1:8" ht="21.75" thickBot="1" x14ac:dyDescent="0.4">
      <c r="A10" s="14" t="s">
        <v>7</v>
      </c>
      <c r="B10" s="15">
        <f>+B5+B8</f>
        <v>141979068</v>
      </c>
      <c r="C10" s="16"/>
      <c r="D10" s="17"/>
      <c r="E10" s="18"/>
      <c r="H10" s="20"/>
    </row>
    <row r="11" spans="1:8" x14ac:dyDescent="0.25">
      <c r="B11" s="20">
        <v>141979068</v>
      </c>
      <c r="H11" s="20"/>
    </row>
    <row r="13" spans="1:8" x14ac:dyDescent="0.25">
      <c r="B13" s="23"/>
      <c r="C13" s="23"/>
      <c r="D13" s="13"/>
    </row>
    <row r="14" spans="1:8" x14ac:dyDescent="0.25">
      <c r="D14" s="13"/>
    </row>
    <row r="15" spans="1:8" x14ac:dyDescent="0.25">
      <c r="D15" s="13"/>
      <c r="F15" s="23"/>
    </row>
    <row r="16" spans="1:8" x14ac:dyDescent="0.25">
      <c r="D16" s="13"/>
      <c r="F16" s="23"/>
    </row>
    <row r="17" spans="4:6" x14ac:dyDescent="0.25">
      <c r="D17" s="13"/>
      <c r="F17" s="23"/>
    </row>
    <row r="18" spans="4:6" x14ac:dyDescent="0.25">
      <c r="D18" s="13"/>
      <c r="F18" s="23"/>
    </row>
    <row r="19" spans="4:6" x14ac:dyDescent="0.25">
      <c r="D19" s="13"/>
      <c r="F19" s="23"/>
    </row>
    <row r="20" spans="4:6" x14ac:dyDescent="0.25">
      <c r="D20" s="13"/>
      <c r="F20" s="23"/>
    </row>
    <row r="21" spans="4:6" x14ac:dyDescent="0.25">
      <c r="D21" s="13"/>
      <c r="F21" s="23"/>
    </row>
    <row r="22" spans="4:6" x14ac:dyDescent="0.25">
      <c r="D22" s="13"/>
      <c r="F22" s="23"/>
    </row>
    <row r="23" spans="4:6" x14ac:dyDescent="0.25">
      <c r="D23" s="13"/>
      <c r="F23" s="23"/>
    </row>
    <row r="24" spans="4:6" x14ac:dyDescent="0.25">
      <c r="D24" s="13"/>
      <c r="F24" s="23"/>
    </row>
    <row r="25" spans="4:6" x14ac:dyDescent="0.25">
      <c r="D25" s="13"/>
      <c r="F25" s="23"/>
    </row>
    <row r="26" spans="4:6" x14ac:dyDescent="0.25">
      <c r="D26" s="13"/>
      <c r="F26" s="23"/>
    </row>
    <row r="27" spans="4:6" x14ac:dyDescent="0.25">
      <c r="D27" s="13"/>
      <c r="F27" s="23"/>
    </row>
    <row r="28" spans="4:6" x14ac:dyDescent="0.25">
      <c r="D28" s="13"/>
      <c r="F28" s="23"/>
    </row>
    <row r="29" spans="4:6" x14ac:dyDescent="0.25">
      <c r="D29" s="13"/>
      <c r="F29" s="23"/>
    </row>
    <row r="30" spans="4:6" x14ac:dyDescent="0.25">
      <c r="D30" s="13"/>
      <c r="F30" s="23"/>
    </row>
    <row r="31" spans="4:6" x14ac:dyDescent="0.25">
      <c r="D31" s="13"/>
      <c r="F31" s="23"/>
    </row>
    <row r="32" spans="4:6" x14ac:dyDescent="0.25">
      <c r="D32" s="13"/>
      <c r="F32" s="23"/>
    </row>
    <row r="33" spans="4:6" x14ac:dyDescent="0.25">
      <c r="D33" s="13"/>
      <c r="F33" s="23"/>
    </row>
    <row r="34" spans="4:6" x14ac:dyDescent="0.25">
      <c r="D34" s="13"/>
      <c r="F34" s="23"/>
    </row>
    <row r="35" spans="4:6" x14ac:dyDescent="0.25">
      <c r="D35" s="13"/>
      <c r="F35" s="23"/>
    </row>
    <row r="36" spans="4:6" x14ac:dyDescent="0.25">
      <c r="D36" s="13"/>
      <c r="F36" s="23"/>
    </row>
    <row r="37" spans="4:6" x14ac:dyDescent="0.25">
      <c r="D37" s="13"/>
      <c r="F37" s="23"/>
    </row>
    <row r="38" spans="4:6" x14ac:dyDescent="0.25">
      <c r="D38" s="13"/>
      <c r="F38" s="23"/>
    </row>
    <row r="39" spans="4:6" x14ac:dyDescent="0.25">
      <c r="D39" s="13"/>
      <c r="F39" s="23"/>
    </row>
    <row r="40" spans="4:6" x14ac:dyDescent="0.25">
      <c r="D40" s="13"/>
      <c r="F40" s="23"/>
    </row>
    <row r="41" spans="4:6" x14ac:dyDescent="0.25">
      <c r="D41" s="13"/>
      <c r="F41" s="23"/>
    </row>
    <row r="42" spans="4:6" x14ac:dyDescent="0.25">
      <c r="D42" s="13"/>
      <c r="F42" s="23"/>
    </row>
    <row r="43" spans="4:6" x14ac:dyDescent="0.25">
      <c r="D43" s="13"/>
      <c r="F43" s="23"/>
    </row>
    <row r="44" spans="4:6" x14ac:dyDescent="0.25">
      <c r="D44" s="13"/>
      <c r="F44" s="23"/>
    </row>
    <row r="45" spans="4:6" x14ac:dyDescent="0.25">
      <c r="F45" s="23"/>
    </row>
    <row r="46" spans="4:6" x14ac:dyDescent="0.25">
      <c r="F46" s="23"/>
    </row>
    <row r="47" spans="4:6" x14ac:dyDescent="0.25">
      <c r="F47" s="23"/>
    </row>
    <row r="48" spans="4:6" x14ac:dyDescent="0.25">
      <c r="F48" s="23"/>
    </row>
    <row r="49" spans="6:6" x14ac:dyDescent="0.25">
      <c r="F49" s="23"/>
    </row>
    <row r="50" spans="6:6" x14ac:dyDescent="0.25">
      <c r="F50" s="23"/>
    </row>
    <row r="51" spans="6:6" x14ac:dyDescent="0.25">
      <c r="F51" s="23"/>
    </row>
    <row r="52" spans="6:6" x14ac:dyDescent="0.25">
      <c r="F52" s="23"/>
    </row>
    <row r="53" spans="6:6" x14ac:dyDescent="0.25">
      <c r="F53" s="23"/>
    </row>
    <row r="54" spans="6:6" x14ac:dyDescent="0.25">
      <c r="F54" s="23">
        <f>SUM(F15:F53)</f>
        <v>0</v>
      </c>
    </row>
    <row r="55" spans="6:6" x14ac:dyDescent="0.25">
      <c r="F55" s="23"/>
    </row>
    <row r="56" spans="6:6" x14ac:dyDescent="0.25">
      <c r="F56" s="23"/>
    </row>
    <row r="57" spans="6:6" x14ac:dyDescent="0.25">
      <c r="F57" s="23"/>
    </row>
  </sheetData>
  <mergeCells count="2">
    <mergeCell ref="C2:E3"/>
    <mergeCell ref="C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HERMES 005109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pantaleon cardozo herrera</dc:creator>
  <cp:keywords/>
  <dc:description/>
  <cp:lastModifiedBy>T4. DANIELA ESTRADA MESA</cp:lastModifiedBy>
  <cp:revision/>
  <dcterms:created xsi:type="dcterms:W3CDTF">2021-04-26T22:47:06Z</dcterms:created>
  <dcterms:modified xsi:type="dcterms:W3CDTF">2025-07-25T22:36:41Z</dcterms:modified>
  <cp:category/>
  <cp:contentStatus/>
</cp:coreProperties>
</file>